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kiadások 2013.03-12.hó" sheetId="1" state="visible" r:id="rId2"/>
    <sheet name="Munka3" sheetId="2" state="visible" r:id="rId3"/>
  </sheets>
  <calcPr iterateCount="100" refMode="A1" iterate="false" iterateDelta="0.0001"/>
</workbook>
</file>

<file path=xl/sharedStrings.xml><?xml version="1.0" encoding="utf-8"?>
<sst xmlns="http://schemas.openxmlformats.org/spreadsheetml/2006/main" count="50" uniqueCount="49">
  <si>
    <t>Pápakovácsi Községek Közös Hivatal</t>
  </si>
  <si>
    <t> 2013. március-december  havi kiadásainak szakfeladatonkénti részletezése</t>
  </si>
  <si>
    <t>me:Ft</t>
  </si>
  <si>
    <t>Önkormányzatok valamint többcélú kistérségi társulások igazgatási tevékenysége</t>
  </si>
  <si>
    <t>2013. 03-12 hó EI      Pápakovácsi</t>
  </si>
  <si>
    <t>2013. 03-12 hó EI        Ganna</t>
  </si>
  <si>
    <t>Összesen:</t>
  </si>
  <si>
    <t>Alapilletmények</t>
  </si>
  <si>
    <t>Vezetői pótlék</t>
  </si>
  <si>
    <t>Körjegyz. pótlék</t>
  </si>
  <si>
    <t>Közlekedési költségtérités</t>
  </si>
  <si>
    <t>Nyelvpótlék</t>
  </si>
  <si>
    <t>Táppénz harmad</t>
  </si>
  <si>
    <t>Kafetéria</t>
  </si>
  <si>
    <t>Szem juttatások összesen</t>
  </si>
  <si>
    <t>Szoc.hozzájárulás adó 27 %</t>
  </si>
  <si>
    <t>Irodaszer, nyomtatvány</t>
  </si>
  <si>
    <t>Könyv folyóirat</t>
  </si>
  <si>
    <t>Egyéb információ hordozó</t>
  </si>
  <si>
    <t>Tüzelőanyag</t>
  </si>
  <si>
    <t>Villamosenergia</t>
  </si>
  <si>
    <t>Víz- és csatornadíja </t>
  </si>
  <si>
    <t>Kisértékű tárgyi eszköz</t>
  </si>
  <si>
    <t>Tisztítószer</t>
  </si>
  <si>
    <t>Egyéb készletbeszerzés</t>
  </si>
  <si>
    <t>Nem adatáviteli  célú távközl. díj</t>
  </si>
  <si>
    <t>Adatátvittel célu távközlési díj.</t>
  </si>
  <si>
    <t>Karbantartás, kisjavítás</t>
  </si>
  <si>
    <t>Postaköltség</t>
  </si>
  <si>
    <t>Számítógépes programok felügy.díj</t>
  </si>
  <si>
    <t>Egyéb üzemeltetési, fenntartási szolgáltatás </t>
  </si>
  <si>
    <t>Továbbképzés</t>
  </si>
  <si>
    <t>Vásárolt közszolgáltatás</t>
  </si>
  <si>
    <t>Pénzügyi szolgáltatások</t>
  </si>
  <si>
    <t>ÁFA</t>
  </si>
  <si>
    <t>Belföldi   kiküldetés</t>
  </si>
  <si>
    <t>Bankkköltség</t>
  </si>
  <si>
    <t>Kifizetői adó cafetéria után</t>
  </si>
  <si>
    <t>Munkáltató által fiz. Szja</t>
  </si>
  <si>
    <t>Dologi kiadások összesen </t>
  </si>
  <si>
    <t>Kiadások összesen</t>
  </si>
  <si>
    <t>Bevétel:</t>
  </si>
  <si>
    <t>30300000Ft/2282 fő = 1.328 Ft/fő</t>
  </si>
  <si>
    <t>Ganna                               309 fő x 13.278 Ft/fő   =   </t>
  </si>
  <si>
    <t>Döbrönte                          269 fő x 13.278 Ft/fő  =</t>
  </si>
  <si>
    <t>Bakonypölöske                403 fő x 13.278 Ft/fő  =</t>
  </si>
  <si>
    <t>Pápakovácsi                    596 fő x 13.278 Ft/fő  =</t>
  </si>
  <si>
    <t>Kup                                    484 fő x 13.278 Ft/fő  =</t>
  </si>
  <si>
    <t>Nóráp                                 221 fő x 13.278 Ft/fő  =</t>
  </si>
</sst>
</file>

<file path=xl/styles.xml><?xml version="1.0" encoding="utf-8"?>
<styleSheet xmlns="http://schemas.openxmlformats.org/spreadsheetml/2006/main">
  <numFmts count="3">
    <numFmt formatCode="GENERAL" numFmtId="164"/>
    <numFmt formatCode="GENERAL" numFmtId="165"/>
    <numFmt formatCode="#,##0" numFmtId="166"/>
  </numFmts>
  <fonts count="9">
    <font>
      <name val="Arial"/>
      <charset val="238"/>
      <family val="2"/>
      <sz val="10"/>
    </font>
    <font>
      <name val="Arial"/>
      <charset val="238"/>
      <family val="0"/>
      <sz val="10"/>
    </font>
    <font>
      <name val="Arial"/>
      <charset val="238"/>
      <family val="0"/>
      <sz val="10"/>
    </font>
    <font>
      <name val="Arial"/>
      <charset val="238"/>
      <family val="0"/>
      <sz val="10"/>
    </font>
    <font>
      <name val="Arial"/>
      <charset val="238"/>
      <family val="2"/>
      <b val="true"/>
      <i val="true"/>
      <sz val="12"/>
    </font>
    <font>
      <name val="Arial CE"/>
      <charset val="238"/>
      <family val="2"/>
      <b val="true"/>
      <i val="true"/>
      <sz val="10"/>
    </font>
    <font>
      <name val="Arial CE"/>
      <charset val="238"/>
      <family val="2"/>
      <b val="true"/>
      <i val="true"/>
      <sz val="12"/>
    </font>
    <font>
      <name val="Arial"/>
      <charset val="238"/>
      <family val="2"/>
      <sz val="12"/>
    </font>
    <font>
      <name val="Arial"/>
      <charset val="238"/>
      <family val="2"/>
      <b val="true"/>
      <sz val="12"/>
    </font>
  </fonts>
  <fills count="2">
    <fill>
      <patternFill patternType="none"/>
    </fill>
    <fill>
      <patternFill patternType="gray125"/>
    </fill>
  </fills>
  <borders count="13">
    <border diagonalDown="false" diagonalUp="false">
      <left/>
      <right/>
      <top/>
      <bottom/>
      <diagonal/>
    </border>
    <border diagonalDown="false" diagonalUp="false">
      <left style="medium"/>
      <right/>
      <top style="medium"/>
      <bottom style="thin"/>
      <diagonal/>
    </border>
    <border diagonalDown="false" diagonalUp="false">
      <left style="thin"/>
      <right style="thin"/>
      <top style="medium"/>
      <bottom style="medium"/>
      <diagonal/>
    </border>
    <border diagonalDown="false" diagonalUp="false">
      <left style="thin"/>
      <right style="medium"/>
      <top style="medium"/>
      <bottom style="medium"/>
      <diagonal/>
    </border>
    <border diagonalDown="false" diagonalUp="false">
      <left style="medium"/>
      <right style="medium"/>
      <top style="medium"/>
      <bottom style="thin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/>
      <right style="medium"/>
      <top/>
      <bottom style="thin"/>
      <diagonal/>
    </border>
    <border diagonalDown="false" diagonalUp="false">
      <left style="medium"/>
      <right style="medium"/>
      <top style="thin"/>
      <bottom style="thin"/>
      <diagonal/>
    </border>
    <border diagonalDown="false" diagonalUp="false">
      <left style="medium"/>
      <right/>
      <top style="thin"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 style="medium"/>
      <right style="medium"/>
      <top style="thin"/>
      <bottom style="medium"/>
      <diagonal/>
    </border>
    <border diagonalDown="false" diagonalUp="false">
      <left style="medium"/>
      <right/>
      <top style="thin"/>
      <bottom style="medium"/>
      <diagonal/>
    </border>
  </borders>
  <cellStyleXfs count="2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</cellStyleXfs>
  <cellXfs count="31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20"/>
    <xf applyAlignment="true" applyBorder="true" applyFont="true" applyProtection="false" borderId="0" fillId="0" fontId="4" numFmtId="165" xfId="20">
      <alignment horizontal="center" indent="0" shrinkToFit="false" textRotation="0" vertical="center" wrapText="false"/>
    </xf>
    <xf applyAlignment="true" applyBorder="true" applyFont="true" applyProtection="false" borderId="0" fillId="0" fontId="4" numFmtId="165" xfId="20">
      <alignment horizontal="center" indent="0" shrinkToFit="false" textRotation="0" vertical="center" wrapText="true"/>
    </xf>
    <xf applyAlignment="false" applyBorder="true" applyFont="true" applyProtection="false" borderId="0" fillId="0" fontId="5" numFmtId="165" xfId="20"/>
    <xf applyAlignment="true" applyBorder="true" applyFont="true" applyProtection="false" borderId="1" fillId="0" fontId="6" numFmtId="165" xfId="20">
      <alignment horizontal="center" indent="0" shrinkToFit="false" textRotation="0" vertical="center" wrapText="true"/>
    </xf>
    <xf applyAlignment="true" applyBorder="true" applyFont="true" applyProtection="false" borderId="1" fillId="0" fontId="7" numFmtId="166" xfId="20">
      <alignment horizontal="center" indent="0" shrinkToFit="false" textRotation="0" vertical="center" wrapText="true"/>
    </xf>
    <xf applyAlignment="true" applyBorder="true" applyFont="true" applyProtection="false" borderId="2" fillId="0" fontId="7" numFmtId="166" xfId="20">
      <alignment horizontal="center" indent="0" shrinkToFit="false" textRotation="0" vertical="center" wrapText="true"/>
    </xf>
    <xf applyAlignment="true" applyBorder="true" applyFont="true" applyProtection="false" borderId="3" fillId="0" fontId="7" numFmtId="165" xfId="20">
      <alignment horizontal="center" indent="0" shrinkToFit="false" textRotation="0" vertical="center" wrapText="false"/>
    </xf>
    <xf applyAlignment="true" applyBorder="true" applyFont="true" applyProtection="false" borderId="4" fillId="0" fontId="7" numFmtId="165" xfId="20">
      <alignment horizontal="general" indent="0" shrinkToFit="false" textRotation="0" vertical="bottom" wrapText="false"/>
    </xf>
    <xf applyAlignment="false" applyBorder="true" applyFont="true" applyProtection="false" borderId="1" fillId="0" fontId="7" numFmtId="166" xfId="20"/>
    <xf applyAlignment="false" applyBorder="true" applyFont="true" applyProtection="false" borderId="5" fillId="0" fontId="7" numFmtId="165" xfId="20"/>
    <xf applyAlignment="false" applyBorder="true" applyFont="true" applyProtection="false" borderId="6" fillId="0" fontId="7" numFmtId="166" xfId="20"/>
    <xf applyAlignment="true" applyBorder="true" applyFont="true" applyProtection="false" borderId="7" fillId="0" fontId="7" numFmtId="165" xfId="20">
      <alignment horizontal="general" indent="0" shrinkToFit="false" textRotation="0" vertical="bottom" wrapText="false"/>
    </xf>
    <xf applyAlignment="false" applyBorder="true" applyFont="true" applyProtection="false" borderId="8" fillId="0" fontId="7" numFmtId="166" xfId="20"/>
    <xf applyAlignment="false" applyBorder="true" applyFont="true" applyProtection="false" borderId="9" fillId="0" fontId="7" numFmtId="165" xfId="20"/>
    <xf applyAlignment="false" applyBorder="true" applyFont="true" applyProtection="false" borderId="10" fillId="0" fontId="7" numFmtId="166" xfId="20"/>
    <xf applyAlignment="true" applyBorder="true" applyFont="true" applyProtection="false" borderId="8" fillId="0" fontId="7" numFmtId="165" xfId="20">
      <alignment horizontal="general" indent="0" shrinkToFit="false" textRotation="0" vertical="bottom" wrapText="false"/>
    </xf>
    <xf applyAlignment="true" applyBorder="true" applyFont="true" applyProtection="false" borderId="7" fillId="0" fontId="8" numFmtId="165" xfId="20">
      <alignment horizontal="general" indent="0" shrinkToFit="false" textRotation="0" vertical="bottom" wrapText="false"/>
    </xf>
    <xf applyAlignment="false" applyBorder="true" applyFont="true" applyProtection="false" borderId="7" fillId="0" fontId="8" numFmtId="166" xfId="20"/>
    <xf applyAlignment="false" applyBorder="true" applyFont="true" applyProtection="false" borderId="8" fillId="0" fontId="8" numFmtId="166" xfId="20"/>
    <xf applyAlignment="false" applyBorder="true" applyFont="true" applyProtection="false" borderId="10" fillId="0" fontId="8" numFmtId="166" xfId="20"/>
    <xf applyAlignment="true" applyBorder="true" applyFont="true" applyProtection="false" borderId="8" fillId="0" fontId="8" numFmtId="165" xfId="20">
      <alignment horizontal="general" indent="0" shrinkToFit="false" textRotation="0" vertical="bottom" wrapText="false"/>
    </xf>
    <xf applyAlignment="false" applyBorder="true" applyFont="true" applyProtection="false" borderId="9" fillId="0" fontId="8" numFmtId="165" xfId="20"/>
    <xf applyAlignment="true" applyBorder="true" applyFont="true" applyProtection="false" borderId="11" fillId="0" fontId="8" numFmtId="165" xfId="20">
      <alignment horizontal="general" indent="0" shrinkToFit="false" textRotation="0" vertical="bottom" wrapText="false"/>
    </xf>
    <xf applyAlignment="false" applyBorder="true" applyFont="true" applyProtection="false" borderId="11" fillId="0" fontId="8" numFmtId="166" xfId="20"/>
    <xf applyAlignment="false" applyBorder="true" applyFont="true" applyProtection="false" borderId="12" fillId="0" fontId="8" numFmtId="166" xfId="20"/>
    <xf applyAlignment="false" applyBorder="false" applyFont="true" applyProtection="false" borderId="0" fillId="0" fontId="8" numFmtId="165" xfId="20"/>
    <xf applyAlignment="false" applyBorder="false" applyFont="true" applyProtection="false" borderId="0" fillId="0" fontId="7" numFmtId="165" xfId="20"/>
    <xf applyAlignment="false" applyBorder="false" applyFont="true" applyProtection="false" borderId="0" fillId="0" fontId="7" numFmtId="166" xfId="20"/>
    <xf applyAlignment="false" applyBorder="false" applyFont="true" applyProtection="false" borderId="0" fillId="0" fontId="8" numFmtId="166" xfId="20"/>
  </cellXfs>
  <cellStyles count="7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5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48.9490196078431"/>
    <col collapsed="false" hidden="false" max="2" min="2" style="1" width="16.0823529411765"/>
    <col collapsed="false" hidden="false" max="3" min="3" style="1" width="15.3647058823529"/>
    <col collapsed="false" hidden="false" max="4" min="4" style="1" width="14.0745098039216"/>
    <col collapsed="false" hidden="false" max="257" min="5" style="1" width="8.71764705882353"/>
  </cols>
  <sheetData>
    <row collapsed="false" customFormat="false" customHeight="false" hidden="false" ht="13.55" outlineLevel="0" r="2">
      <c r="A2" s="2" t="s">
        <v>0</v>
      </c>
      <c r="B2" s="2"/>
      <c r="C2" s="2"/>
      <c r="D2" s="2"/>
    </row>
    <row collapsed="false" customFormat="false" customHeight="false" hidden="false" ht="13.55" outlineLevel="0" r="3">
      <c r="A3" s="2"/>
      <c r="B3" s="2"/>
      <c r="C3" s="2"/>
      <c r="D3" s="2"/>
    </row>
    <row collapsed="false" customFormat="false" customHeight="true" hidden="false" ht="15" outlineLevel="0" r="4">
      <c r="A4" s="3" t="s">
        <v>1</v>
      </c>
      <c r="B4" s="3"/>
      <c r="C4" s="3"/>
      <c r="D4" s="3"/>
    </row>
    <row collapsed="false" customFormat="false" customHeight="false" hidden="false" ht="13.55" outlineLevel="0" r="6">
      <c r="A6" s="4"/>
      <c r="D6" s="1" t="s">
        <v>2</v>
      </c>
    </row>
    <row collapsed="false" customFormat="false" customHeight="false" hidden="false" ht="41.75" outlineLevel="0" r="7">
      <c r="A7" s="5" t="s">
        <v>3</v>
      </c>
      <c r="B7" s="6" t="s">
        <v>4</v>
      </c>
      <c r="C7" s="7" t="s">
        <v>5</v>
      </c>
      <c r="D7" s="8" t="s">
        <v>6</v>
      </c>
    </row>
    <row collapsed="false" customFormat="false" customHeight="false" hidden="false" ht="15.95" outlineLevel="0" r="8">
      <c r="A8" s="9" t="s">
        <v>7</v>
      </c>
      <c r="B8" s="10" t="n">
        <v>7223400</v>
      </c>
      <c r="C8" s="11" t="n">
        <v>10395000</v>
      </c>
      <c r="D8" s="12" t="n">
        <f aca="false">SUM(B8,C8)</f>
        <v>17618400</v>
      </c>
    </row>
    <row collapsed="false" customFormat="false" customHeight="false" hidden="false" ht="15.95" outlineLevel="0" r="9">
      <c r="A9" s="13" t="s">
        <v>8</v>
      </c>
      <c r="B9" s="14"/>
      <c r="C9" s="15"/>
      <c r="D9" s="16" t="n">
        <f aca="false">SUM(B9,C9)</f>
        <v>0</v>
      </c>
    </row>
    <row collapsed="false" customFormat="false" customHeight="false" hidden="false" ht="15.95" outlineLevel="0" r="10">
      <c r="A10" s="13" t="s">
        <v>9</v>
      </c>
      <c r="B10" s="14"/>
      <c r="C10" s="15"/>
      <c r="D10" s="16" t="n">
        <f aca="false">SUM(B10,C10)</f>
        <v>0</v>
      </c>
    </row>
    <row collapsed="false" customFormat="false" customHeight="false" hidden="false" ht="15.95" outlineLevel="0" r="11">
      <c r="A11" s="17" t="s">
        <v>10</v>
      </c>
      <c r="B11" s="14" t="n">
        <v>140400</v>
      </c>
      <c r="C11" s="15" t="n">
        <v>215000</v>
      </c>
      <c r="D11" s="16" t="n">
        <f aca="false">SUM(B11,C11)</f>
        <v>355400</v>
      </c>
    </row>
    <row collapsed="false" customFormat="false" customHeight="false" hidden="false" ht="15.95" outlineLevel="0" r="12">
      <c r="A12" s="17" t="s">
        <v>11</v>
      </c>
      <c r="B12" s="14" t="n">
        <v>232000</v>
      </c>
      <c r="C12" s="15"/>
      <c r="D12" s="16" t="n">
        <f aca="false">SUM(B12,C12)</f>
        <v>232000</v>
      </c>
    </row>
    <row collapsed="false" customFormat="false" customHeight="false" hidden="false" ht="15.95" outlineLevel="0" r="13">
      <c r="A13" s="17" t="s">
        <v>12</v>
      </c>
      <c r="B13" s="14" t="n">
        <v>1010000</v>
      </c>
      <c r="C13" s="15"/>
      <c r="D13" s="16" t="n">
        <f aca="false">SUM(B13,C13)</f>
        <v>1010000</v>
      </c>
    </row>
    <row collapsed="false" customFormat="false" customHeight="false" hidden="false" ht="15.95" outlineLevel="0" r="14">
      <c r="A14" s="17" t="s">
        <v>13</v>
      </c>
      <c r="B14" s="14" t="n">
        <v>1040000</v>
      </c>
      <c r="C14" s="15" t="n">
        <v>589000</v>
      </c>
      <c r="D14" s="16" t="n">
        <f aca="false">SUM(B14,C14)</f>
        <v>1629000</v>
      </c>
    </row>
    <row collapsed="false" customFormat="false" customHeight="false" hidden="false" ht="15.95" outlineLevel="0" r="15">
      <c r="A15" s="18" t="s">
        <v>14</v>
      </c>
      <c r="B15" s="19" t="n">
        <f aca="false">SUM(B8:B14)</f>
        <v>9645800</v>
      </c>
      <c r="C15" s="20" t="n">
        <f aca="false">SUM(C8:C14)</f>
        <v>11199000</v>
      </c>
      <c r="D15" s="21" t="n">
        <f aca="false">SUM(B15,C15)</f>
        <v>20844800</v>
      </c>
    </row>
    <row collapsed="false" customFormat="false" customHeight="false" hidden="false" ht="15.95" outlineLevel="0" r="16">
      <c r="A16" s="22" t="s">
        <v>15</v>
      </c>
      <c r="B16" s="20" t="n">
        <v>2013000</v>
      </c>
      <c r="C16" s="23" t="n">
        <v>2905000</v>
      </c>
      <c r="D16" s="21" t="n">
        <f aca="false">SUM(B16,C16)</f>
        <v>4918000</v>
      </c>
    </row>
    <row collapsed="false" customFormat="false" customHeight="false" hidden="false" ht="15.95" outlineLevel="0" r="17">
      <c r="A17" s="13" t="s">
        <v>16</v>
      </c>
      <c r="B17" s="14" t="n">
        <v>320000</v>
      </c>
      <c r="C17" s="15" t="n">
        <v>270000</v>
      </c>
      <c r="D17" s="16" t="n">
        <f aca="false">SUM(B17,C17)</f>
        <v>590000</v>
      </c>
    </row>
    <row collapsed="false" customFormat="false" customHeight="false" hidden="false" ht="15.95" outlineLevel="0" r="18">
      <c r="A18" s="13" t="s">
        <v>17</v>
      </c>
      <c r="B18" s="14" t="n">
        <v>140000</v>
      </c>
      <c r="C18" s="15" t="n">
        <v>20000</v>
      </c>
      <c r="D18" s="16" t="n">
        <f aca="false">SUM(B18,C18)</f>
        <v>160000</v>
      </c>
    </row>
    <row collapsed="false" customFormat="false" customHeight="false" hidden="false" ht="15.95" outlineLevel="0" r="19">
      <c r="A19" s="13" t="s">
        <v>18</v>
      </c>
      <c r="B19" s="14" t="n">
        <v>10000</v>
      </c>
      <c r="C19" s="15"/>
      <c r="D19" s="16" t="n">
        <f aca="false">SUM(B19,C19)</f>
        <v>10000</v>
      </c>
    </row>
    <row collapsed="false" customFormat="false" customHeight="false" hidden="false" ht="15.95" outlineLevel="0" r="20">
      <c r="A20" s="13" t="s">
        <v>19</v>
      </c>
      <c r="B20" s="14" t="n">
        <v>306000</v>
      </c>
      <c r="C20" s="15" t="n">
        <v>530000</v>
      </c>
      <c r="D20" s="16" t="n">
        <f aca="false">SUM(B20,C20)</f>
        <v>836000</v>
      </c>
    </row>
    <row collapsed="false" customFormat="false" customHeight="false" hidden="false" ht="15.95" outlineLevel="0" r="21">
      <c r="A21" s="13" t="s">
        <v>20</v>
      </c>
      <c r="B21" s="14" t="n">
        <v>144000</v>
      </c>
      <c r="C21" s="15" t="n">
        <v>115000</v>
      </c>
      <c r="D21" s="16" t="n">
        <f aca="false">SUM(B21,C21)</f>
        <v>259000</v>
      </c>
    </row>
    <row collapsed="false" customFormat="false" customHeight="false" hidden="false" ht="15.95" outlineLevel="0" r="22">
      <c r="A22" s="13" t="s">
        <v>21</v>
      </c>
      <c r="B22" s="14" t="n">
        <v>41200</v>
      </c>
      <c r="C22" s="15" t="n">
        <v>45000</v>
      </c>
      <c r="D22" s="16" t="n">
        <f aca="false">SUM(B22,C22)</f>
        <v>86200</v>
      </c>
    </row>
    <row collapsed="false" customFormat="false" customHeight="false" hidden="false" ht="15.95" outlineLevel="0" r="23">
      <c r="A23" s="13" t="s">
        <v>22</v>
      </c>
      <c r="B23" s="14" t="n">
        <v>60000</v>
      </c>
      <c r="C23" s="15"/>
      <c r="D23" s="16" t="n">
        <f aca="false">SUM(B23,C23)</f>
        <v>60000</v>
      </c>
    </row>
    <row collapsed="false" customFormat="false" customHeight="false" hidden="false" ht="15.95" outlineLevel="0" r="24">
      <c r="A24" s="13" t="s">
        <v>23</v>
      </c>
      <c r="B24" s="14"/>
      <c r="C24" s="15" t="n">
        <v>10000</v>
      </c>
      <c r="D24" s="16" t="n">
        <f aca="false">SUM(B24,C24)</f>
        <v>10000</v>
      </c>
    </row>
    <row collapsed="false" customFormat="false" customHeight="false" hidden="false" ht="15.95" outlineLevel="0" r="25">
      <c r="A25" s="13" t="s">
        <v>24</v>
      </c>
      <c r="B25" s="14" t="n">
        <v>30000</v>
      </c>
      <c r="C25" s="15"/>
      <c r="D25" s="16" t="n">
        <f aca="false">SUM(B25,C25)</f>
        <v>30000</v>
      </c>
    </row>
    <row collapsed="false" customFormat="false" customHeight="false" hidden="false" ht="15.95" outlineLevel="0" r="26">
      <c r="A26" s="13" t="s">
        <v>25</v>
      </c>
      <c r="B26" s="14" t="n">
        <v>40000</v>
      </c>
      <c r="C26" s="15" t="n">
        <v>190000</v>
      </c>
      <c r="D26" s="16" t="n">
        <f aca="false">SUM(B26,C26)</f>
        <v>230000</v>
      </c>
    </row>
    <row collapsed="false" customFormat="false" customHeight="false" hidden="false" ht="15.95" outlineLevel="0" r="27">
      <c r="A27" s="13" t="s">
        <v>26</v>
      </c>
      <c r="B27" s="14" t="n">
        <v>5000</v>
      </c>
      <c r="C27" s="15" t="n">
        <v>70000</v>
      </c>
      <c r="D27" s="16" t="n">
        <f aca="false">SUM(B27,C27)</f>
        <v>75000</v>
      </c>
    </row>
    <row collapsed="false" customFormat="false" customHeight="false" hidden="false" ht="15.95" outlineLevel="0" r="28">
      <c r="A28" s="13" t="s">
        <v>27</v>
      </c>
      <c r="B28" s="14" t="n">
        <v>20000</v>
      </c>
      <c r="C28" s="15" t="n">
        <v>50000</v>
      </c>
      <c r="D28" s="16" t="n">
        <f aca="false">SUM(B28,C28)</f>
        <v>70000</v>
      </c>
    </row>
    <row collapsed="false" customFormat="false" customHeight="false" hidden="false" ht="15.95" outlineLevel="0" r="29">
      <c r="A29" s="13" t="s">
        <v>28</v>
      </c>
      <c r="B29" s="14"/>
      <c r="C29" s="15" t="n">
        <v>200000</v>
      </c>
      <c r="D29" s="16" t="n">
        <f aca="false">SUM(B29,C29)</f>
        <v>200000</v>
      </c>
    </row>
    <row collapsed="false" customFormat="false" customHeight="false" hidden="false" ht="15.95" outlineLevel="0" r="30">
      <c r="A30" s="13" t="s">
        <v>29</v>
      </c>
      <c r="B30" s="14"/>
      <c r="C30" s="15" t="n">
        <v>200000</v>
      </c>
      <c r="D30" s="16" t="n">
        <f aca="false">SUM(B30,C30)</f>
        <v>200000</v>
      </c>
    </row>
    <row collapsed="false" customFormat="false" customHeight="false" hidden="false" ht="15.95" outlineLevel="0" r="31">
      <c r="A31" s="13" t="s">
        <v>30</v>
      </c>
      <c r="B31" s="14" t="n">
        <v>500000</v>
      </c>
      <c r="C31" s="15"/>
      <c r="D31" s="16" t="n">
        <f aca="false">SUM(B31,C31)</f>
        <v>500000</v>
      </c>
    </row>
    <row collapsed="false" customFormat="false" customHeight="false" hidden="false" ht="15.95" outlineLevel="0" r="32">
      <c r="A32" s="13" t="s">
        <v>31</v>
      </c>
      <c r="B32" s="14"/>
      <c r="C32" s="15" t="n">
        <v>50000</v>
      </c>
      <c r="D32" s="16" t="n">
        <f aca="false">SUM(B32,C32)</f>
        <v>50000</v>
      </c>
    </row>
    <row collapsed="false" customFormat="false" customHeight="false" hidden="false" ht="15.95" outlineLevel="0" r="33">
      <c r="A33" s="13" t="s">
        <v>32</v>
      </c>
      <c r="B33" s="14" t="n">
        <v>50000</v>
      </c>
      <c r="C33" s="15"/>
      <c r="D33" s="16" t="n">
        <f aca="false">SUM(B33,C33)</f>
        <v>50000</v>
      </c>
    </row>
    <row collapsed="false" customFormat="false" customHeight="false" hidden="false" ht="15.95" outlineLevel="0" r="34">
      <c r="A34" s="13" t="s">
        <v>33</v>
      </c>
      <c r="B34" s="14" t="n">
        <v>15000</v>
      </c>
      <c r="C34" s="15"/>
      <c r="D34" s="16" t="n">
        <f aca="false">SUM(B34,C34)</f>
        <v>15000</v>
      </c>
    </row>
    <row collapsed="false" customFormat="false" customHeight="false" hidden="false" ht="15.95" outlineLevel="0" r="35">
      <c r="A35" s="13" t="s">
        <v>34</v>
      </c>
      <c r="B35" s="14" t="n">
        <v>352000</v>
      </c>
      <c r="C35" s="15" t="n">
        <v>410000</v>
      </c>
      <c r="D35" s="16" t="n">
        <f aca="false">SUM(B35,C35)</f>
        <v>762000</v>
      </c>
    </row>
    <row collapsed="false" customFormat="false" customHeight="false" hidden="false" ht="15.95" outlineLevel="0" r="36">
      <c r="A36" s="13" t="s">
        <v>35</v>
      </c>
      <c r="B36" s="14" t="n">
        <v>10000</v>
      </c>
      <c r="C36" s="15" t="n">
        <v>50000</v>
      </c>
      <c r="D36" s="16" t="n">
        <f aca="false">SUM(B36,C36)</f>
        <v>60000</v>
      </c>
    </row>
    <row collapsed="false" customFormat="false" customHeight="false" hidden="false" ht="15.95" outlineLevel="0" r="37">
      <c r="A37" s="13" t="s">
        <v>36</v>
      </c>
      <c r="B37" s="14" t="n">
        <v>50000</v>
      </c>
      <c r="C37" s="15"/>
      <c r="D37" s="16" t="n">
        <f aca="false">SUM(B37,C37)</f>
        <v>50000</v>
      </c>
    </row>
    <row collapsed="false" customFormat="false" customHeight="false" hidden="false" ht="15.95" outlineLevel="0" r="38">
      <c r="A38" s="13" t="s">
        <v>37</v>
      </c>
      <c r="B38" s="14"/>
      <c r="C38" s="15" t="n">
        <v>112000</v>
      </c>
      <c r="D38" s="16" t="n">
        <f aca="false">SUM(B38,C38)</f>
        <v>112000</v>
      </c>
    </row>
    <row collapsed="false" customFormat="false" customHeight="false" hidden="false" ht="15.95" outlineLevel="0" r="39">
      <c r="A39" s="13" t="s">
        <v>38</v>
      </c>
      <c r="B39" s="14" t="n">
        <v>100000</v>
      </c>
      <c r="C39" s="15" t="n">
        <v>22000</v>
      </c>
      <c r="D39" s="16" t="n">
        <f aca="false">SUM(B39,C39)</f>
        <v>122000</v>
      </c>
    </row>
    <row collapsed="false" customFormat="false" customHeight="false" hidden="false" ht="15.95" outlineLevel="0" r="40">
      <c r="A40" s="18" t="s">
        <v>39</v>
      </c>
      <c r="B40" s="19" t="n">
        <f aca="false">SUM(B17:B39)</f>
        <v>2193200</v>
      </c>
      <c r="C40" s="20" t="n">
        <f aca="false">SUM(C17:C39)</f>
        <v>2344000</v>
      </c>
      <c r="D40" s="19" t="n">
        <f aca="false">SUM(D17:D39)</f>
        <v>4537200</v>
      </c>
    </row>
    <row collapsed="false" customFormat="false" customHeight="false" hidden="false" ht="15.95" outlineLevel="0" r="41">
      <c r="A41" s="24" t="s">
        <v>40</v>
      </c>
      <c r="B41" s="25" t="n">
        <f aca="false">SUM(B15+B16+B40)</f>
        <v>13852000</v>
      </c>
      <c r="C41" s="26" t="n">
        <f aca="false">SUM(C15+C16+C40)</f>
        <v>16448000</v>
      </c>
      <c r="D41" s="25" t="n">
        <f aca="false">SUM(D15+D16+D40)</f>
        <v>30300000</v>
      </c>
    </row>
    <row collapsed="false" customFormat="false" customHeight="false" hidden="false" ht="15.95" outlineLevel="0" r="43">
      <c r="A43" s="27" t="s">
        <v>41</v>
      </c>
      <c r="B43" s="28"/>
      <c r="C43" s="28"/>
      <c r="D43" s="28"/>
    </row>
    <row collapsed="false" customFormat="false" customHeight="false" hidden="false" ht="15.95" outlineLevel="0" r="44">
      <c r="A44" s="28" t="s">
        <v>42</v>
      </c>
      <c r="B44" s="28"/>
      <c r="C44" s="28"/>
      <c r="D44" s="28"/>
    </row>
    <row collapsed="false" customFormat="false" customHeight="false" hidden="false" ht="15.95" outlineLevel="0" r="45">
      <c r="A45" s="28"/>
      <c r="B45" s="28"/>
      <c r="C45" s="28"/>
      <c r="D45" s="28"/>
    </row>
    <row collapsed="false" customFormat="false" customHeight="false" hidden="false" ht="15.95" outlineLevel="0" r="46">
      <c r="A46" s="28" t="s">
        <v>43</v>
      </c>
      <c r="B46" s="29" t="n">
        <v>4102800</v>
      </c>
      <c r="C46" s="28"/>
      <c r="D46" s="28"/>
    </row>
    <row collapsed="false" customFormat="false" customHeight="false" hidden="false" ht="15.95" outlineLevel="0" r="47">
      <c r="A47" s="28" t="s">
        <v>44</v>
      </c>
      <c r="B47" s="29" t="n">
        <v>3571700</v>
      </c>
      <c r="C47" s="28"/>
      <c r="D47" s="28"/>
    </row>
    <row collapsed="false" customFormat="false" customHeight="false" hidden="false" ht="15.95" outlineLevel="0" r="48">
      <c r="A48" s="28" t="s">
        <v>45</v>
      </c>
      <c r="B48" s="29" t="n">
        <v>5351000</v>
      </c>
      <c r="C48" s="28"/>
      <c r="D48" s="28"/>
    </row>
    <row collapsed="false" customFormat="false" customHeight="false" hidden="false" ht="15.95" outlineLevel="0" r="49">
      <c r="A49" s="28" t="s">
        <v>46</v>
      </c>
      <c r="B49" s="29" t="n">
        <v>7913600</v>
      </c>
      <c r="C49" s="28"/>
      <c r="D49" s="28"/>
    </row>
    <row collapsed="false" customFormat="false" customHeight="false" hidden="false" ht="15.95" outlineLevel="0" r="50">
      <c r="A50" s="28" t="s">
        <v>47</v>
      </c>
      <c r="B50" s="29" t="n">
        <v>6426500</v>
      </c>
      <c r="C50" s="28"/>
      <c r="D50" s="28"/>
    </row>
    <row collapsed="false" customFormat="false" customHeight="false" hidden="false" ht="15.95" outlineLevel="0" r="51">
      <c r="A51" s="28" t="s">
        <v>48</v>
      </c>
      <c r="B51" s="29" t="n">
        <v>2934400</v>
      </c>
      <c r="C51" s="28"/>
      <c r="D51" s="28"/>
    </row>
    <row collapsed="false" customFormat="false" customHeight="false" hidden="false" ht="15.95" outlineLevel="0" r="52">
      <c r="A52" s="27" t="s">
        <v>6</v>
      </c>
      <c r="B52" s="30" t="n">
        <f aca="false">SUM(B46:B51)</f>
        <v>30300000</v>
      </c>
      <c r="C52" s="28"/>
      <c r="D52" s="28"/>
    </row>
    <row collapsed="false" customFormat="false" customHeight="false" hidden="false" ht="15.95" outlineLevel="0" r="53">
      <c r="A53" s="28"/>
      <c r="B53" s="28"/>
      <c r="C53" s="28"/>
      <c r="D53" s="28"/>
    </row>
  </sheetData>
  <mergeCells count="2">
    <mergeCell ref="A2:D3"/>
    <mergeCell ref="A4:D4"/>
  </mergeCells>
  <printOptions headings="false" gridLines="false" gridLinesSet="true" horizontalCentered="false" verticalCentered="false"/>
  <pageMargins left="0.329861111111111" right="0.159722222222222" top="0.35" bottom="0.359722222222222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257" min="1" style="1" width="8.71764705882353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